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B2C4E788-0753-419C-99FE-A1242C13C998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07-5'!$A$9:$S$24</definedName>
    <definedName name="CARTERA20">#REF!</definedName>
    <definedName name="pagos">#REF!</definedName>
    <definedName name="RADICADO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O8" i="1" l="1"/>
  <c r="Q8" i="1" l="1"/>
  <c r="P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tc={B4AA0505-D6DF-4341-9F4B-7F2045DB7102}</author>
  </authors>
  <commentList>
    <comment ref="G9" authorId="0" shapeId="0" xr:uid="{9EF4CCD1-DB27-49E8-8C91-D994443731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AÑO DE LA FACTURA
</t>
        </r>
      </text>
    </comment>
    <comment ref="I9" authorId="1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9" authorId="0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<sst xmlns="http://schemas.openxmlformats.org/spreadsheetml/2006/main" count="169" uniqueCount="59">
  <si>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</si>
  <si>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</si>
  <si>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</si>
  <si>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</si>
  <si>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</si>
  <si>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</si>
  <si>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</si>
  <si>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</si>
  <si>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</si>
  <si>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</si>
  <si>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</si>
  <si>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</si>
  <si>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</si>
  <si>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</si>
  <si>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</si>
  <si>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16 DE FEBRERO DE 2026</t>
  </si>
  <si>
    <t>EBP: SERVICIOS VIVIR  NIT.900.395.846</t>
  </si>
  <si>
    <t xml:space="preserve">SERVICIOS VIVIR </t>
  </si>
  <si>
    <t>VIVR</t>
  </si>
  <si>
    <t>12/12/2024</t>
  </si>
  <si>
    <t>16/12/2024</t>
  </si>
  <si>
    <t>18/12/2024</t>
  </si>
  <si>
    <t>21/12/2024</t>
  </si>
  <si>
    <t>23/12/2024</t>
  </si>
  <si>
    <t>27/12/2024</t>
  </si>
  <si>
    <t>31/12/2024</t>
  </si>
  <si>
    <t>23/01/2025</t>
  </si>
  <si>
    <t>11/03/2025</t>
  </si>
  <si>
    <t>12/03/2025</t>
  </si>
  <si>
    <t>SUBSIDIADO</t>
  </si>
  <si>
    <t>02/01/2025</t>
  </si>
  <si>
    <t>04/02/2025</t>
  </si>
  <si>
    <t>01/04/2025</t>
  </si>
  <si>
    <t>NI</t>
  </si>
  <si>
    <t xml:space="preserve">OBSERVACIONES COMFAORIENTE </t>
  </si>
  <si>
    <t>TIPOLOGÍA</t>
  </si>
  <si>
    <t>GLOSA POR CONCILIAR</t>
  </si>
  <si>
    <t>FACTURA DEVUELTA</t>
  </si>
  <si>
    <t>EGRESO</t>
  </si>
  <si>
    <t>FECHA</t>
  </si>
  <si>
    <t>VIVR32662</t>
  </si>
  <si>
    <t>VIVR32730</t>
  </si>
  <si>
    <t>VIVR32801</t>
  </si>
  <si>
    <t>VIVR32803</t>
  </si>
  <si>
    <t>VIVR32812</t>
  </si>
  <si>
    <t>VIVR32955</t>
  </si>
  <si>
    <t>VIVR32969</t>
  </si>
  <si>
    <t>VIVR33109</t>
  </si>
  <si>
    <t>VIVR33122</t>
  </si>
  <si>
    <t>VIVR33277</t>
  </si>
  <si>
    <t>VIVR33877</t>
  </si>
  <si>
    <t>VIVR33878</t>
  </si>
  <si>
    <t>VIVR33882</t>
  </si>
  <si>
    <t>VIVR34990</t>
  </si>
  <si>
    <t>VIVR35030</t>
  </si>
  <si>
    <t>IMPUESTO</t>
  </si>
  <si>
    <t/>
  </si>
  <si>
    <t>PREFIJO + FACTURA</t>
  </si>
  <si>
    <t>ACTA N° 0015-2026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</si>
</sst>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#,##0;[Red]#,##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1"/>
      <color rgb="FF002060"/>
      <name val="Calibri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3" fontId="7" fillId="4" borderId="2" xfId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166" fontId="9" fillId="0" borderId="1" xfId="2" applyNumberFormat="1" applyFont="1" applyFill="1" applyBorder="1" applyAlignment="1">
      <alignment horizontal="right" vertical="top" wrapText="1"/>
    </xf>
    <xf numFmtId="166" fontId="9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3" fontId="6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2" applyNumberFormat="1" applyFont="1"/>
    <xf numFmtId="165" fontId="7" fillId="0" borderId="0" xfId="2" applyNumberFormat="1" applyFont="1"/>
    <xf numFmtId="165" fontId="10" fillId="0" borderId="0" xfId="2" applyNumberFormat="1" applyFont="1"/>
    <xf numFmtId="0" fontId="9" fillId="0" borderId="1" xfId="0" applyFont="1" applyBorder="1" applyAlignment="1">
      <alignment horizontal="left"/>
    </xf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dimension ref="A1:S24"/>
  <sheetViews>
    <sheetView tabSelected="1" workbookViewId="0">
      <pane ySplit="9" topLeftCell="A10" activePane="bottomLeft" state="frozen"/>
      <selection pane="bottomLeft" activeCell="O29" sqref="O29"/>
    </sheetView>
  </sheetViews>
  <sheetFormatPr baseColWidth="10" defaultRowHeight="15" x14ac:dyDescent="0.25"/>
  <cols>
    <col min="1" max="1" width="9.5703125" style="3" customWidth="1"/>
    <col min="2" max="2" width="10.7109375" style="3" customWidth="1"/>
    <col min="3" max="3" width="19.85546875" style="3" customWidth="1"/>
    <col min="4" max="4" width="7.28515625" style="3" customWidth="1"/>
    <col min="5" max="5" width="8.140625" style="3" customWidth="1"/>
    <col min="6" max="6" width="9.7109375" style="3" customWidth="1"/>
    <col min="7" max="7" width="8.85546875" style="3" customWidth="1"/>
    <col min="8" max="8" width="13.7109375" style="3" customWidth="1"/>
    <col min="9" max="9" width="15" style="3" customWidth="1"/>
    <col min="10" max="10" width="12.28515625" style="3" customWidth="1"/>
    <col min="11" max="11" width="15" style="3" customWidth="1"/>
    <col min="12" max="12" width="14.7109375" style="3" customWidth="1"/>
    <col min="13" max="13" width="10.42578125" style="3" customWidth="1"/>
    <col min="14" max="14" width="23.85546875" style="3" customWidth="1"/>
    <col min="15" max="15" width="11.42578125" style="3" customWidth="1"/>
    <col min="16" max="17" width="11.42578125" style="3"/>
    <col min="18" max="18" width="10.7109375" style="3" customWidth="1"/>
    <col min="19" max="19" width="12.7109375" style="3" customWidth="1"/>
    <col min="20" max="16384" width="11.42578125" style="3"/>
  </cols>
  <sheetData>
    <row r="1" spans="1:19" ht="12" customHeight="1" x14ac:dyDescent="0.25">
      <c r="A1" s="1" t="s">
        <v>0</v>
      </c>
      <c r="E1" s="16"/>
      <c r="F1" s="16"/>
      <c r="L1" s="17"/>
    </row>
    <row r="2" spans="1:19" ht="12" customHeight="1" x14ac:dyDescent="0.25">
      <c r="A2" s="2" t="s">
        <v>1</v>
      </c>
      <c r="E2" s="16"/>
      <c r="F2" s="16"/>
      <c r="L2" s="17"/>
    </row>
    <row r="3" spans="1:19" ht="12" customHeight="1" x14ac:dyDescent="0.25">
      <c r="A3" s="2" t="s">
        <v>16</v>
      </c>
      <c r="E3" s="16"/>
      <c r="F3" s="16"/>
      <c r="L3" s="17"/>
    </row>
    <row r="4" spans="1:19" ht="12" customHeight="1" x14ac:dyDescent="0.25">
      <c r="A4" s="2" t="s">
        <v>58</v>
      </c>
      <c r="E4" s="16"/>
      <c r="F4" s="16"/>
      <c r="L4" s="17"/>
    </row>
    <row r="5" spans="1:19" ht="12" customHeight="1" x14ac:dyDescent="0.25">
      <c r="A5" s="2" t="s">
        <v>13</v>
      </c>
      <c r="E5" s="16"/>
      <c r="F5" s="16"/>
      <c r="L5" s="17"/>
    </row>
    <row r="6" spans="1:19" ht="12" customHeight="1" x14ac:dyDescent="0.25">
      <c r="A6" s="2" t="s">
        <v>15</v>
      </c>
      <c r="E6" s="16"/>
      <c r="F6" s="16"/>
      <c r="L6" s="17"/>
    </row>
    <row r="7" spans="1:19" ht="12" customHeight="1" x14ac:dyDescent="0.25">
      <c r="A7" s="2" t="s">
        <v>2</v>
      </c>
      <c r="E7" s="16"/>
      <c r="F7" s="16"/>
      <c r="L7" s="17"/>
    </row>
    <row r="8" spans="1:19" ht="12" customHeight="1" x14ac:dyDescent="0.25">
      <c r="A8" s="18"/>
      <c r="B8" s="18"/>
      <c r="C8" s="18"/>
      <c r="D8" s="18"/>
      <c r="E8" s="19"/>
      <c r="F8" s="19"/>
      <c r="H8" s="20"/>
      <c r="I8" s="20"/>
      <c r="J8" s="18"/>
      <c r="K8" s="18"/>
      <c r="L8" s="21">
        <f>SUBTOTAL(9,L10:L24)</f>
        <v>9552568</v>
      </c>
      <c r="O8" s="22">
        <f t="shared" ref="O8:Q8" si="0">SUBTOTAL(9,O10:O25)</f>
        <v>799800</v>
      </c>
      <c r="P8" s="22">
        <f t="shared" si="0"/>
        <v>8646700</v>
      </c>
      <c r="Q8" s="22">
        <f t="shared" si="0"/>
        <v>106068</v>
      </c>
      <c r="R8" s="23"/>
      <c r="S8" s="23"/>
    </row>
    <row r="9" spans="1:19" ht="45.6" customHeight="1" x14ac:dyDescent="0.25">
      <c r="A9" s="5" t="s">
        <v>3</v>
      </c>
      <c r="B9" s="5" t="s">
        <v>4</v>
      </c>
      <c r="C9" s="5" t="s">
        <v>5</v>
      </c>
      <c r="D9" s="5" t="s">
        <v>14</v>
      </c>
      <c r="E9" s="5" t="s">
        <v>6</v>
      </c>
      <c r="F9" s="5" t="s">
        <v>57</v>
      </c>
      <c r="G9" s="5" t="s">
        <v>7</v>
      </c>
      <c r="H9" s="5" t="s">
        <v>8</v>
      </c>
      <c r="I9" s="5" t="s">
        <v>9</v>
      </c>
      <c r="J9" s="5" t="s">
        <v>10</v>
      </c>
      <c r="K9" s="6" t="s">
        <v>11</v>
      </c>
      <c r="L9" s="6" t="s">
        <v>12</v>
      </c>
      <c r="M9" s="6" t="s">
        <v>35</v>
      </c>
      <c r="N9" s="4" t="s">
        <v>34</v>
      </c>
      <c r="O9" s="4" t="s">
        <v>36</v>
      </c>
      <c r="P9" s="4" t="s">
        <v>37</v>
      </c>
      <c r="Q9" s="4" t="s">
        <v>55</v>
      </c>
      <c r="R9" s="4" t="s">
        <v>38</v>
      </c>
      <c r="S9" s="4" t="s">
        <v>39</v>
      </c>
    </row>
    <row r="10" spans="1:19" ht="13.9" customHeight="1" x14ac:dyDescent="0.25">
      <c r="A10" s="13" t="s">
        <v>33</v>
      </c>
      <c r="B10" s="13">
        <v>900395846</v>
      </c>
      <c r="C10" s="13" t="s">
        <v>17</v>
      </c>
      <c r="D10" s="14" t="s">
        <v>18</v>
      </c>
      <c r="E10" s="14">
        <v>35030</v>
      </c>
      <c r="F10" s="14" t="s">
        <v>54</v>
      </c>
      <c r="G10" s="10">
        <v>2025</v>
      </c>
      <c r="H10" s="11">
        <v>728800</v>
      </c>
      <c r="I10" s="15" t="s">
        <v>29</v>
      </c>
      <c r="J10" s="9" t="s">
        <v>28</v>
      </c>
      <c r="K10" s="9" t="s">
        <v>32</v>
      </c>
      <c r="L10" s="11">
        <v>6751</v>
      </c>
      <c r="M10" s="10">
        <v>1</v>
      </c>
      <c r="N10" s="24" t="s">
        <v>55</v>
      </c>
      <c r="O10" s="12"/>
      <c r="P10" s="12"/>
      <c r="Q10" s="12">
        <v>6751</v>
      </c>
      <c r="R10" s="7" t="s">
        <v>55</v>
      </c>
      <c r="S10" s="8">
        <v>45785</v>
      </c>
    </row>
    <row r="11" spans="1:19" ht="13.9" customHeight="1" x14ac:dyDescent="0.25">
      <c r="A11" s="13" t="s">
        <v>33</v>
      </c>
      <c r="B11" s="13">
        <v>900395846</v>
      </c>
      <c r="C11" s="13" t="s">
        <v>17</v>
      </c>
      <c r="D11" s="14" t="s">
        <v>18</v>
      </c>
      <c r="E11" s="14">
        <v>32662</v>
      </c>
      <c r="F11" s="14" t="s">
        <v>40</v>
      </c>
      <c r="G11" s="10">
        <v>2024</v>
      </c>
      <c r="H11" s="11">
        <v>1073100</v>
      </c>
      <c r="I11" s="15" t="s">
        <v>29</v>
      </c>
      <c r="J11" s="9" t="s">
        <v>19</v>
      </c>
      <c r="K11" s="9" t="s">
        <v>30</v>
      </c>
      <c r="L11" s="11">
        <v>10731</v>
      </c>
      <c r="M11" s="10">
        <v>1</v>
      </c>
      <c r="N11" s="24" t="s">
        <v>55</v>
      </c>
      <c r="O11" s="12"/>
      <c r="P11" s="12"/>
      <c r="Q11" s="12">
        <v>10731</v>
      </c>
      <c r="R11" s="7" t="s">
        <v>55</v>
      </c>
      <c r="S11" s="8">
        <v>45695</v>
      </c>
    </row>
    <row r="12" spans="1:19" ht="13.9" customHeight="1" x14ac:dyDescent="0.25">
      <c r="A12" s="13" t="s">
        <v>33</v>
      </c>
      <c r="B12" s="13">
        <v>900395846</v>
      </c>
      <c r="C12" s="13" t="s">
        <v>17</v>
      </c>
      <c r="D12" s="14" t="s">
        <v>18</v>
      </c>
      <c r="E12" s="14">
        <v>33277</v>
      </c>
      <c r="F12" s="14" t="s">
        <v>49</v>
      </c>
      <c r="G12" s="10">
        <v>2024</v>
      </c>
      <c r="H12" s="11">
        <v>1073100</v>
      </c>
      <c r="I12" s="15" t="s">
        <v>29</v>
      </c>
      <c r="J12" s="9" t="s">
        <v>25</v>
      </c>
      <c r="K12" s="9" t="s">
        <v>30</v>
      </c>
      <c r="L12" s="11">
        <v>10731</v>
      </c>
      <c r="M12" s="10">
        <v>1</v>
      </c>
      <c r="N12" s="24" t="s">
        <v>55</v>
      </c>
      <c r="O12" s="12"/>
      <c r="P12" s="12"/>
      <c r="Q12" s="12">
        <v>10731</v>
      </c>
      <c r="R12" s="7" t="s">
        <v>55</v>
      </c>
      <c r="S12" s="8">
        <v>45695</v>
      </c>
    </row>
    <row r="13" spans="1:19" ht="13.9" customHeight="1" x14ac:dyDescent="0.25">
      <c r="A13" s="13" t="s">
        <v>33</v>
      </c>
      <c r="B13" s="13">
        <v>900395846</v>
      </c>
      <c r="C13" s="13" t="s">
        <v>17</v>
      </c>
      <c r="D13" s="14" t="s">
        <v>18</v>
      </c>
      <c r="E13" s="14">
        <v>32969</v>
      </c>
      <c r="F13" s="14" t="s">
        <v>46</v>
      </c>
      <c r="G13" s="10">
        <v>2024</v>
      </c>
      <c r="H13" s="11">
        <v>1449100</v>
      </c>
      <c r="I13" s="15" t="s">
        <v>29</v>
      </c>
      <c r="J13" s="9" t="s">
        <v>23</v>
      </c>
      <c r="K13" s="9" t="s">
        <v>30</v>
      </c>
      <c r="L13" s="11">
        <v>14491</v>
      </c>
      <c r="M13" s="10">
        <v>1</v>
      </c>
      <c r="N13" s="24" t="s">
        <v>55</v>
      </c>
      <c r="O13" s="12"/>
      <c r="P13" s="12"/>
      <c r="Q13" s="12">
        <v>14491</v>
      </c>
      <c r="R13" s="7" t="s">
        <v>55</v>
      </c>
      <c r="S13" s="8">
        <v>45695</v>
      </c>
    </row>
    <row r="14" spans="1:19" ht="13.9" customHeight="1" x14ac:dyDescent="0.25">
      <c r="A14" s="13" t="s">
        <v>33</v>
      </c>
      <c r="B14" s="13">
        <v>900395846</v>
      </c>
      <c r="C14" s="13" t="s">
        <v>17</v>
      </c>
      <c r="D14" s="14" t="s">
        <v>18</v>
      </c>
      <c r="E14" s="14">
        <v>33122</v>
      </c>
      <c r="F14" s="14" t="s">
        <v>48</v>
      </c>
      <c r="G14" s="10">
        <v>2024</v>
      </c>
      <c r="H14" s="11">
        <v>1449100</v>
      </c>
      <c r="I14" s="15" t="s">
        <v>29</v>
      </c>
      <c r="J14" s="9" t="s">
        <v>24</v>
      </c>
      <c r="K14" s="9" t="s">
        <v>30</v>
      </c>
      <c r="L14" s="11">
        <v>14491</v>
      </c>
      <c r="M14" s="10">
        <v>1</v>
      </c>
      <c r="N14" s="24" t="s">
        <v>55</v>
      </c>
      <c r="O14" s="12"/>
      <c r="P14" s="12"/>
      <c r="Q14" s="12">
        <v>14491</v>
      </c>
      <c r="R14" s="7" t="s">
        <v>55</v>
      </c>
      <c r="S14" s="8">
        <v>45695</v>
      </c>
    </row>
    <row r="15" spans="1:19" ht="13.9" customHeight="1" x14ac:dyDescent="0.25">
      <c r="A15" s="13" t="s">
        <v>33</v>
      </c>
      <c r="B15" s="13">
        <v>900395846</v>
      </c>
      <c r="C15" s="13" t="s">
        <v>17</v>
      </c>
      <c r="D15" s="14" t="s">
        <v>18</v>
      </c>
      <c r="E15" s="14">
        <v>32730</v>
      </c>
      <c r="F15" s="14" t="s">
        <v>41</v>
      </c>
      <c r="G15" s="10">
        <v>2024</v>
      </c>
      <c r="H15" s="11">
        <v>1887300</v>
      </c>
      <c r="I15" s="15" t="s">
        <v>29</v>
      </c>
      <c r="J15" s="9" t="s">
        <v>20</v>
      </c>
      <c r="K15" s="9" t="s">
        <v>30</v>
      </c>
      <c r="L15" s="11">
        <v>18873</v>
      </c>
      <c r="M15" s="10">
        <v>1</v>
      </c>
      <c r="N15" s="24" t="s">
        <v>55</v>
      </c>
      <c r="O15" s="12"/>
      <c r="P15" s="12"/>
      <c r="Q15" s="12">
        <v>18873</v>
      </c>
      <c r="R15" s="7" t="s">
        <v>55</v>
      </c>
      <c r="S15" s="8">
        <v>45695</v>
      </c>
    </row>
    <row r="16" spans="1:19" ht="13.9" customHeight="1" x14ac:dyDescent="0.25">
      <c r="A16" s="13" t="s">
        <v>33</v>
      </c>
      <c r="B16" s="13">
        <v>900395846</v>
      </c>
      <c r="C16" s="13" t="s">
        <v>17</v>
      </c>
      <c r="D16" s="14" t="s">
        <v>18</v>
      </c>
      <c r="E16" s="14">
        <v>32955</v>
      </c>
      <c r="F16" s="14" t="s">
        <v>45</v>
      </c>
      <c r="G16" s="10">
        <v>2024</v>
      </c>
      <c r="H16" s="11">
        <v>3000000</v>
      </c>
      <c r="I16" s="15" t="s">
        <v>29</v>
      </c>
      <c r="J16" s="9" t="s">
        <v>22</v>
      </c>
      <c r="K16" s="9" t="s">
        <v>30</v>
      </c>
      <c r="L16" s="11">
        <v>30000</v>
      </c>
      <c r="M16" s="10">
        <v>1</v>
      </c>
      <c r="N16" s="24" t="s">
        <v>55</v>
      </c>
      <c r="O16" s="12"/>
      <c r="P16" s="12"/>
      <c r="Q16" s="12">
        <v>30000</v>
      </c>
      <c r="R16" s="7" t="s">
        <v>55</v>
      </c>
      <c r="S16" s="8">
        <v>45695</v>
      </c>
    </row>
    <row r="17" spans="1:19" ht="13.9" customHeight="1" x14ac:dyDescent="0.25">
      <c r="A17" s="13" t="s">
        <v>33</v>
      </c>
      <c r="B17" s="13">
        <v>900395846</v>
      </c>
      <c r="C17" s="13" t="s">
        <v>17</v>
      </c>
      <c r="D17" s="14" t="s">
        <v>18</v>
      </c>
      <c r="E17" s="14">
        <v>32803</v>
      </c>
      <c r="F17" s="14" t="s">
        <v>43</v>
      </c>
      <c r="G17" s="10">
        <v>2024</v>
      </c>
      <c r="H17" s="11">
        <v>690900</v>
      </c>
      <c r="I17" s="15" t="s">
        <v>29</v>
      </c>
      <c r="J17" s="9" t="s">
        <v>21</v>
      </c>
      <c r="K17" s="9" t="s">
        <v>30</v>
      </c>
      <c r="L17" s="11">
        <v>690900</v>
      </c>
      <c r="M17" s="10">
        <v>1</v>
      </c>
      <c r="N17" s="24" t="s">
        <v>37</v>
      </c>
      <c r="O17" s="12"/>
      <c r="P17" s="12">
        <v>690900</v>
      </c>
      <c r="Q17" s="12"/>
      <c r="R17" s="7" t="s">
        <v>56</v>
      </c>
      <c r="S17" s="8" t="s">
        <v>56</v>
      </c>
    </row>
    <row r="18" spans="1:19" ht="13.9" customHeight="1" x14ac:dyDescent="0.25">
      <c r="A18" s="13" t="s">
        <v>33</v>
      </c>
      <c r="B18" s="13">
        <v>900395846</v>
      </c>
      <c r="C18" s="13" t="s">
        <v>17</v>
      </c>
      <c r="D18" s="14" t="s">
        <v>18</v>
      </c>
      <c r="E18" s="14">
        <v>32812</v>
      </c>
      <c r="F18" s="14" t="s">
        <v>44</v>
      </c>
      <c r="G18" s="10">
        <v>2024</v>
      </c>
      <c r="H18" s="11">
        <v>690900</v>
      </c>
      <c r="I18" s="15" t="s">
        <v>29</v>
      </c>
      <c r="J18" s="9" t="s">
        <v>21</v>
      </c>
      <c r="K18" s="9" t="s">
        <v>30</v>
      </c>
      <c r="L18" s="11">
        <v>690900</v>
      </c>
      <c r="M18" s="10">
        <v>1</v>
      </c>
      <c r="N18" s="24" t="s">
        <v>37</v>
      </c>
      <c r="O18" s="12"/>
      <c r="P18" s="12">
        <v>690900</v>
      </c>
      <c r="Q18" s="12"/>
      <c r="R18" s="7" t="s">
        <v>56</v>
      </c>
      <c r="S18" s="8" t="s">
        <v>56</v>
      </c>
    </row>
    <row r="19" spans="1:19" ht="13.9" customHeight="1" x14ac:dyDescent="0.25">
      <c r="A19" s="13" t="s">
        <v>33</v>
      </c>
      <c r="B19" s="13">
        <v>900395846</v>
      </c>
      <c r="C19" s="13" t="s">
        <v>17</v>
      </c>
      <c r="D19" s="14" t="s">
        <v>18</v>
      </c>
      <c r="E19" s="14">
        <v>33109</v>
      </c>
      <c r="F19" s="14" t="s">
        <v>47</v>
      </c>
      <c r="G19" s="10">
        <v>2024</v>
      </c>
      <c r="H19" s="11">
        <v>690900</v>
      </c>
      <c r="I19" s="15" t="s">
        <v>29</v>
      </c>
      <c r="J19" s="9" t="s">
        <v>24</v>
      </c>
      <c r="K19" s="9" t="s">
        <v>30</v>
      </c>
      <c r="L19" s="11">
        <v>690900</v>
      </c>
      <c r="M19" s="10">
        <v>1</v>
      </c>
      <c r="N19" s="24" t="s">
        <v>37</v>
      </c>
      <c r="O19" s="12"/>
      <c r="P19" s="12">
        <v>690900</v>
      </c>
      <c r="Q19" s="12"/>
      <c r="R19" s="7" t="s">
        <v>56</v>
      </c>
      <c r="S19" s="8" t="s">
        <v>56</v>
      </c>
    </row>
    <row r="20" spans="1:19" ht="13.9" customHeight="1" x14ac:dyDescent="0.25">
      <c r="A20" s="13" t="s">
        <v>33</v>
      </c>
      <c r="B20" s="13">
        <v>900395846</v>
      </c>
      <c r="C20" s="13" t="s">
        <v>17</v>
      </c>
      <c r="D20" s="14" t="s">
        <v>18</v>
      </c>
      <c r="E20" s="14">
        <v>33882</v>
      </c>
      <c r="F20" s="14" t="s">
        <v>52</v>
      </c>
      <c r="G20" s="10">
        <v>2025</v>
      </c>
      <c r="H20" s="11">
        <v>731000</v>
      </c>
      <c r="I20" s="15" t="s">
        <v>29</v>
      </c>
      <c r="J20" s="9" t="s">
        <v>26</v>
      </c>
      <c r="K20" s="9" t="s">
        <v>31</v>
      </c>
      <c r="L20" s="11">
        <v>731000</v>
      </c>
      <c r="M20" s="10">
        <v>1</v>
      </c>
      <c r="N20" s="24" t="s">
        <v>37</v>
      </c>
      <c r="O20" s="12"/>
      <c r="P20" s="12">
        <v>731000</v>
      </c>
      <c r="Q20" s="12"/>
      <c r="R20" s="7" t="s">
        <v>56</v>
      </c>
      <c r="S20" s="8" t="s">
        <v>56</v>
      </c>
    </row>
    <row r="21" spans="1:19" ht="13.9" customHeight="1" x14ac:dyDescent="0.25">
      <c r="A21" s="13" t="s">
        <v>33</v>
      </c>
      <c r="B21" s="13">
        <v>900395846</v>
      </c>
      <c r="C21" s="13" t="s">
        <v>17</v>
      </c>
      <c r="D21" s="14" t="s">
        <v>18</v>
      </c>
      <c r="E21" s="14">
        <v>33877</v>
      </c>
      <c r="F21" s="14" t="s">
        <v>50</v>
      </c>
      <c r="G21" s="10">
        <v>2025</v>
      </c>
      <c r="H21" s="11">
        <v>1128100</v>
      </c>
      <c r="I21" s="15" t="s">
        <v>29</v>
      </c>
      <c r="J21" s="9" t="s">
        <v>26</v>
      </c>
      <c r="K21" s="9" t="s">
        <v>31</v>
      </c>
      <c r="L21" s="11">
        <v>1128100</v>
      </c>
      <c r="M21" s="10">
        <v>1</v>
      </c>
      <c r="N21" s="24" t="s">
        <v>37</v>
      </c>
      <c r="O21" s="12"/>
      <c r="P21" s="12">
        <v>1128100</v>
      </c>
      <c r="Q21" s="12"/>
      <c r="R21" s="7" t="s">
        <v>56</v>
      </c>
      <c r="S21" s="8" t="s">
        <v>56</v>
      </c>
    </row>
    <row r="22" spans="1:19" ht="13.9" customHeight="1" x14ac:dyDescent="0.25">
      <c r="A22" s="13" t="s">
        <v>33</v>
      </c>
      <c r="B22" s="13">
        <v>900395846</v>
      </c>
      <c r="C22" s="13" t="s">
        <v>17</v>
      </c>
      <c r="D22" s="14" t="s">
        <v>18</v>
      </c>
      <c r="E22" s="14">
        <v>33878</v>
      </c>
      <c r="F22" s="14" t="s">
        <v>51</v>
      </c>
      <c r="G22" s="10">
        <v>2025</v>
      </c>
      <c r="H22" s="11">
        <v>1762400</v>
      </c>
      <c r="I22" s="15" t="s">
        <v>29</v>
      </c>
      <c r="J22" s="9" t="s">
        <v>26</v>
      </c>
      <c r="K22" s="9" t="s">
        <v>31</v>
      </c>
      <c r="L22" s="11">
        <v>1762400</v>
      </c>
      <c r="M22" s="10">
        <v>1</v>
      </c>
      <c r="N22" s="24" t="s">
        <v>37</v>
      </c>
      <c r="O22" s="12"/>
      <c r="P22" s="12">
        <v>1762400</v>
      </c>
      <c r="Q22" s="12"/>
      <c r="R22" s="7" t="s">
        <v>56</v>
      </c>
      <c r="S22" s="8" t="s">
        <v>56</v>
      </c>
    </row>
    <row r="23" spans="1:19" ht="13.9" customHeight="1" x14ac:dyDescent="0.25">
      <c r="A23" s="13" t="s">
        <v>33</v>
      </c>
      <c r="B23" s="13">
        <v>900395846</v>
      </c>
      <c r="C23" s="13" t="s">
        <v>17</v>
      </c>
      <c r="D23" s="14" t="s">
        <v>18</v>
      </c>
      <c r="E23" s="14">
        <v>32801</v>
      </c>
      <c r="F23" s="14" t="s">
        <v>42</v>
      </c>
      <c r="G23" s="10">
        <v>2024</v>
      </c>
      <c r="H23" s="11">
        <v>2952500</v>
      </c>
      <c r="I23" s="15" t="s">
        <v>29</v>
      </c>
      <c r="J23" s="9" t="s">
        <v>21</v>
      </c>
      <c r="K23" s="9" t="s">
        <v>30</v>
      </c>
      <c r="L23" s="11">
        <v>2952500</v>
      </c>
      <c r="M23" s="10">
        <v>1</v>
      </c>
      <c r="N23" s="24" t="s">
        <v>37</v>
      </c>
      <c r="O23" s="12"/>
      <c r="P23" s="12">
        <v>2952500</v>
      </c>
      <c r="Q23" s="12"/>
      <c r="R23" s="7" t="s">
        <v>56</v>
      </c>
      <c r="S23" s="8" t="s">
        <v>56</v>
      </c>
    </row>
    <row r="24" spans="1:19" ht="13.9" customHeight="1" x14ac:dyDescent="0.25">
      <c r="A24" s="13" t="s">
        <v>33</v>
      </c>
      <c r="B24" s="13">
        <v>900395846</v>
      </c>
      <c r="C24" s="13" t="s">
        <v>17</v>
      </c>
      <c r="D24" s="14" t="s">
        <v>18</v>
      </c>
      <c r="E24" s="14">
        <v>34990</v>
      </c>
      <c r="F24" s="14" t="s">
        <v>53</v>
      </c>
      <c r="G24" s="10">
        <v>2025</v>
      </c>
      <c r="H24" s="11">
        <v>799800</v>
      </c>
      <c r="I24" s="15" t="s">
        <v>29</v>
      </c>
      <c r="J24" s="9" t="s">
        <v>27</v>
      </c>
      <c r="K24" s="9" t="s">
        <v>32</v>
      </c>
      <c r="L24" s="11">
        <v>799800</v>
      </c>
      <c r="M24" s="10">
        <v>1</v>
      </c>
      <c r="N24" s="24" t="s">
        <v>36</v>
      </c>
      <c r="O24" s="12">
        <v>799800</v>
      </c>
      <c r="P24" s="12"/>
      <c r="Q24" s="12"/>
      <c r="R24" s="7" t="s">
        <v>56</v>
      </c>
      <c r="S24" s="8" t="s">
        <v>56</v>
      </c>
    </row>
  </sheetData>
  <autoFilter ref="A9:S24" xr:uid="{D3AAC824-2DF7-4320-A49F-69EE0A42C076}"/>
  <conditionalFormatting sqref="E10:F10 E1:F8 E11:E13 F11:F24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2026-02-25T22:19:02Z</dcterms:modified>
</cp:coreProperties>
</file>